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Sheet1!$D$1:$D$8</definedName>
  </definedNames>
  <calcPr calcId="125725"/>
</workbook>
</file>

<file path=xl/calcChain.xml><?xml version="1.0" encoding="utf-8"?>
<calcChain xmlns="http://schemas.openxmlformats.org/spreadsheetml/2006/main">
  <c r="C8" i="1"/>
  <c r="E8" s="1"/>
  <c r="F8" s="1"/>
  <c r="E7"/>
  <c r="F7" s="1"/>
  <c r="C7"/>
  <c r="C5"/>
  <c r="E5" s="1"/>
  <c r="C6"/>
  <c r="E6" s="1"/>
  <c r="F6" s="1"/>
  <c r="F5" l="1"/>
</calcChain>
</file>

<file path=xl/sharedStrings.xml><?xml version="1.0" encoding="utf-8"?>
<sst xmlns="http://schemas.openxmlformats.org/spreadsheetml/2006/main" count="7" uniqueCount="7">
  <si>
    <t>转换时间(us)</t>
  </si>
  <si>
    <t>ADC时钟源频率APB CLK(M)</t>
  </si>
  <si>
    <t>采样时钟数(SPT CLK)</t>
  </si>
  <si>
    <t>时钟源分频系数
（CLK PRES）</t>
  </si>
  <si>
    <t>转换频率(M)</t>
  </si>
  <si>
    <t>ADC时钟频率
（ADC CLK）</t>
  </si>
  <si>
    <t>ADC转换率计算公式：
转换时间= 采样时间+转换时间+同步时间
转换时间= (SPT+12)/ADC模块时钟频率 + 5/APB时钟频率
备注：
1.同步时间为5个APB CLK。
2.ADC时钟频率 = APB时钟频率 /(分频系数+1)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</si>
</sst>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D13" sqref="D13"/>
    </sheetView>
  </sheetViews>
  <sheetFormatPr defaultRowHeight="15"/>
  <cols>
    <col min="1" max="1" width="15.5703125" style="1" customWidth="1"/>
    <col min="2" max="2" width="18.7109375" style="1" customWidth="1"/>
    <col min="3" max="3" width="15.42578125" style="1" customWidth="1"/>
    <col min="4" max="4" width="11.5703125" style="1" customWidth="1"/>
    <col min="5" max="5" width="16.28515625" style="1" customWidth="1"/>
    <col min="6" max="6" width="17.85546875" style="1" customWidth="1"/>
  </cols>
  <sheetData>
    <row r="1" spans="1:6">
      <c r="A1" s="5" t="s">
        <v>6</v>
      </c>
      <c r="B1" s="5"/>
      <c r="C1" s="5"/>
      <c r="D1" s="5"/>
      <c r="E1" s="5"/>
      <c r="F1" s="5"/>
    </row>
    <row r="2" spans="1:6">
      <c r="A2" s="5"/>
      <c r="B2" s="5"/>
      <c r="C2" s="5"/>
      <c r="D2" s="5"/>
      <c r="E2" s="5"/>
      <c r="F2" s="5"/>
    </row>
    <row r="3" spans="1:6" ht="68.25" customHeight="1">
      <c r="A3" s="5"/>
      <c r="B3" s="5"/>
      <c r="C3" s="5"/>
      <c r="D3" s="5"/>
      <c r="E3" s="5"/>
      <c r="F3" s="5"/>
    </row>
    <row r="4" spans="1:6" ht="30">
      <c r="A4" s="2" t="s">
        <v>1</v>
      </c>
      <c r="B4" s="4" t="s">
        <v>3</v>
      </c>
      <c r="C4" s="4" t="s">
        <v>5</v>
      </c>
      <c r="D4" s="2" t="s">
        <v>2</v>
      </c>
      <c r="E4" s="4" t="s">
        <v>0</v>
      </c>
      <c r="F4" s="4" t="s">
        <v>4</v>
      </c>
    </row>
    <row r="5" spans="1:6">
      <c r="A5" s="1">
        <v>24</v>
      </c>
      <c r="B5" s="1">
        <v>0</v>
      </c>
      <c r="C5" s="1">
        <f>A5/(B5+1)</f>
        <v>24</v>
      </c>
      <c r="D5" s="1">
        <v>7</v>
      </c>
      <c r="E5" s="3">
        <f>(D5+12)/C5+5/A5</f>
        <v>1</v>
      </c>
      <c r="F5" s="3">
        <f>1/E5</f>
        <v>1</v>
      </c>
    </row>
    <row r="6" spans="1:6">
      <c r="A6" s="1">
        <v>24</v>
      </c>
      <c r="B6" s="1">
        <v>0</v>
      </c>
      <c r="C6" s="1">
        <f>A6/(B6+1)</f>
        <v>24</v>
      </c>
      <c r="D6" s="1">
        <v>9</v>
      </c>
      <c r="E6" s="3">
        <f>(D6+12)/C6+5/A6</f>
        <v>1.0833333333333333</v>
      </c>
      <c r="F6" s="3">
        <f>1/E6</f>
        <v>0.92307692307692313</v>
      </c>
    </row>
    <row r="7" spans="1:6">
      <c r="A7" s="1">
        <v>24</v>
      </c>
      <c r="B7" s="1">
        <v>1</v>
      </c>
      <c r="C7" s="1">
        <f t="shared" ref="C7" si="0">A7/(B7+1)</f>
        <v>12</v>
      </c>
      <c r="D7" s="1">
        <v>5</v>
      </c>
      <c r="E7" s="3">
        <f>(D7+12)/C7+5/A7</f>
        <v>1.625</v>
      </c>
      <c r="F7" s="3">
        <f>1/E7</f>
        <v>0.61538461538461542</v>
      </c>
    </row>
    <row r="8" spans="1:6">
      <c r="A8" s="1">
        <v>36</v>
      </c>
      <c r="B8" s="1">
        <v>1</v>
      </c>
      <c r="C8" s="1">
        <f t="shared" ref="C8" si="1">A8/(B8+1)</f>
        <v>18</v>
      </c>
      <c r="D8" s="1">
        <v>5</v>
      </c>
      <c r="E8" s="3">
        <f>(D8+12)/C8+5/A8</f>
        <v>1.0833333333333333</v>
      </c>
      <c r="F8" s="3">
        <f>1/E8</f>
        <v>0.92307692307692313</v>
      </c>
    </row>
  </sheetData>
  <autoFilter ref="D1:D8"/>
  <mergeCells count="1">
    <mergeCell ref="A1:F3"/>
  </mergeCells>
  <phoneticPr fontId="1" type="noConversion"/>
  <dataValidations count="2">
    <dataValidation type="list" allowBlank="1" showInputMessage="1" showErrorMessage="1" promptTitle="5;7" sqref="D1:D1048576">
      <formula1>"5,7,9,15,33,64,140,215"</formula1>
    </dataValidation>
    <dataValidation type="list" allowBlank="1" showInputMessage="1" showErrorMessage="1" sqref="B1:B1048576">
      <formula1>"0,1,2,3,4,5,6,7,8,9,10,11,12,13,14,15"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2020-04-16T10:28:52Z</dcterms:modified>
</cp:coreProperties>
</file>